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1" sheetId="1" r:id="rId1"/>
  </sheets>
  <definedNames>
    <definedName name="_xlnm.Print_Titles" localSheetId="0">'Приложение №21'!$12:$13</definedName>
    <definedName name="_xlnm.Print_Area" localSheetId="0">'Приложение №21'!$A$1:$G$38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6" i="1" l="1"/>
  <c r="G35" i="1"/>
  <c r="F36" i="1"/>
  <c r="F35" i="1"/>
  <c r="F37" i="1" s="1"/>
  <c r="G37" i="1" l="1"/>
</calcChain>
</file>

<file path=xl/sharedStrings.xml><?xml version="1.0" encoding="utf-8"?>
<sst xmlns="http://schemas.openxmlformats.org/spreadsheetml/2006/main" count="36" uniqueCount="36">
  <si>
    <t>Итого субсидий из бюджета автономного округа</t>
  </si>
  <si>
    <t>Итого субсидий из федерального бюджета</t>
  </si>
  <si>
    <t>Подготовка проектов межевания земельных участков и проведение кадастровых работ (бюджет автономного округа)</t>
  </si>
  <si>
    <t>Подготовка проектов межевания земельных участков и проведение кадастровых работ (федеральный бюджет)</t>
  </si>
  <si>
    <t>Субсидии для реализации полномочий в области градостроительной деятельности (бюджет автономного округа)</t>
  </si>
  <si>
    <t>Субсидии из бюджета Ханты-Мансийского автономного округа – Югры бюджетам муниципальных образований Ханты-Мансийского автономного округа – Югры для реализации полномочий в области строительства и жилищных отношений (бюджет автономного округа)</t>
  </si>
  <si>
    <t>Субсидии на создание в соответствии с концессионными соглашениями объектов обращения с отходами в целях реализации инфраструктурных проектов за счет средств бюджета Ханты-Мансийского автономного округа – Югры (бюджет автономного округа)</t>
  </si>
  <si>
    <t>Государственная поддержка отрасли культуры (бюджет автономного округа)</t>
  </si>
  <si>
    <t>Государственная поддержка отрасли культуры (федеральный бюджет)</t>
  </si>
  <si>
    <t>Финансовая поддержка субъектов малого и среднего предпринимательства (бюджет автономного округа)</t>
  </si>
  <si>
    <t>Финансовая поддержка субъектов малого и среднего предпринимательства, впервые зарегистрированных и действующих менее одного года (бюджет автономного округа)</t>
  </si>
  <si>
    <t>Субсидии на создание условий для деятельности народных дружин (бюджет автономного округа)</t>
  </si>
  <si>
    <t>Субсидии муниципальным районам на выравнивание бюджетной обеспеченности поселений, входящих в состав муниципальных районов (бюджет автономного округа)</t>
  </si>
  <si>
    <t>Реализация программ формирования современной городской среды (бюджет автономного округа)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</si>
  <si>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</t>
  </si>
  <si>
    <t>Субсидии на реализацию полномочий в сфере жилищно-коммунального комплекса (бюджет автономного округа)</t>
  </si>
  <si>
    <t>Реализация мероприятий по строительству и реконструкции (модернизации) объектов питьевого водоснабжения (бюджет автономного округа)</t>
  </si>
  <si>
    <t>Субсидии на софинансирование расходов муниципальных образований по развитию сети спортивных объектов шаговой доступности (бюджет автономного округа)</t>
  </si>
  <si>
    <t>Субсидии на 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медицинским сопровождением тренировочного процесса, тренировочными сборами и обеспечению их участия в соревнованиях(бюджет автономного округа)</t>
  </si>
  <si>
    <t>Субсидии на развитие сферы культуры в муниципальных образованиях Ханты-Мансийского автономного округа – Югры (бюджет автономного округа)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</si>
  <si>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лагерях, в возрасте от 14 до 17 лет (включительно) – в лагерях труда и отдыха с дневным пребыванием детей (бюджет автономного округа)</t>
  </si>
  <si>
    <t>2025 год</t>
  </si>
  <si>
    <t>2024 год</t>
  </si>
  <si>
    <t>Наименование</t>
  </si>
  <si>
    <t>№ п/п</t>
  </si>
  <si>
    <t>ТС</t>
  </si>
  <si>
    <t xml:space="preserve">                                                                                   ПРИЛОЖЕНИЕ 7</t>
  </si>
  <si>
    <t xml:space="preserve">                                                                к решению Думы Белоярского района</t>
  </si>
  <si>
    <t xml:space="preserve">                                                                            от    ноября 2022 года №  </t>
  </si>
  <si>
    <t>С У Б С И Д И И 
бюджету Белоярского района на плановый период 2024 и 2025 годов</t>
  </si>
  <si>
    <t>(рублей)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</si>
  <si>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Ханты - Мансийского  автономного округа - Югры (далее - бюджет автономного округа)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</si>
  <si>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за счет средств бюджета Российской Федерации (далее - федеральный бюджет)</t>
  </si>
  <si>
    <t>______________________________</t>
  </si>
  <si>
    <t>Всего</t>
  </si>
  <si>
    <t>Сумма на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</si>
</sst>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00000"/>
  </numFmts>
  <fonts count="11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" fontId="2" fillId="0" borderId="1" xfId="0" applyNumberFormat="1" applyFont="1" applyFill="1" applyBorder="1" applyAlignment="1" applyProtection="1"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165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9" fillId="0" borderId="0" xfId="0" applyFont="1" applyAlignment="1" applyProtection="1">
      <alignment horizontal="right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9" fillId="0" borderId="1" xfId="0" applyNumberFormat="1" applyFont="1" applyFill="1" applyBorder="1" applyAlignment="1" applyProtection="1">
      <alignment horizontal="left" vertical="top" wrapText="1"/>
      <protection hidden="1"/>
    </xf>
    <xf numFmtId="0" fontId="1" fillId="0" borderId="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 applyProtection="1">
      <protection hidden="1"/>
    </xf>
    <xf numFmtId="0" fontId="10" fillId="0" borderId="1" xfId="0" applyFont="1" applyFill="1" applyBorder="1" applyAlignment="1" applyProtection="1">
      <protection hidden="1"/>
    </xf>
    <xf numFmtId="0" fontId="9" fillId="0" borderId="4" xfId="0" applyFont="1" applyBorder="1" applyAlignment="1" applyProtection="1">
      <alignment horizontal="center"/>
      <protection hidden="1"/>
    </xf>
    <xf numFmtId="0" fontId="1" fillId="0" borderId="4" xfId="0" applyFont="1" applyBorder="1" applyAlignment="1" applyProtection="1">
      <alignment horizontal="center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Font="1" applyAlignment="1" applyProtection="1">
      <alignment horizontal="right" vertical="center"/>
      <protection hidden="1"/>
    </xf>
    <xf numFmtId="0" fontId="8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0" fillId="0" borderId="1" xfId="0" applyFont="1" applyBorder="1" applyAlignment="1" applyProtection="1">
      <alignment horizont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9"/>
  <sheetViews>
    <sheetView showGridLines="0" tabSelected="1" view="pageBreakPreview" topLeftCell="D1" zoomScale="93" zoomScaleNormal="100" zoomScaleSheetLayoutView="93" workbookViewId="0">
      <selection activeCell="E10" sqref="E10"/>
    </sheetView>
  </sheetViews>
  <sheetFormatPr defaultColWidth="9.140625" defaultRowHeight="12.75" x14ac:dyDescent="0.2"/>
  <cols>
    <col min="1" max="3" width="0" hidden="1" customWidth="1"/>
    <col min="4" max="4" width="7.42578125" customWidth="1"/>
    <col min="5" max="5" width="70.28515625" customWidth="1"/>
    <col min="6" max="7" width="17" customWidth="1"/>
    <col min="8" max="9" width="0" hidden="1" customWidth="1"/>
    <col min="10" max="256" width="9.140625" customWidth="1"/>
  </cols>
  <sheetData>
    <row r="1" spans="1:9" ht="15.75" customHeight="1" x14ac:dyDescent="0.3">
      <c r="A1" s="24"/>
      <c r="B1" s="22"/>
      <c r="C1" s="22"/>
      <c r="D1" s="22"/>
      <c r="E1" s="34" t="s">
        <v>26</v>
      </c>
      <c r="F1" s="34"/>
      <c r="G1" s="34"/>
      <c r="H1" s="1"/>
      <c r="I1" s="1"/>
    </row>
    <row r="2" spans="1:9" ht="18" customHeight="1" x14ac:dyDescent="0.3">
      <c r="A2" s="24"/>
      <c r="B2" s="22"/>
      <c r="C2" s="22"/>
      <c r="D2" s="22"/>
      <c r="E2" s="34" t="s">
        <v>27</v>
      </c>
      <c r="F2" s="34"/>
      <c r="G2" s="34"/>
      <c r="H2" s="1"/>
      <c r="I2" s="1"/>
    </row>
    <row r="3" spans="1:9" ht="18" customHeight="1" x14ac:dyDescent="0.3">
      <c r="A3" s="24"/>
      <c r="B3" s="22"/>
      <c r="C3" s="22"/>
      <c r="D3" s="22"/>
      <c r="E3" s="33" t="s">
        <v>28</v>
      </c>
      <c r="F3" s="33"/>
      <c r="G3" s="33"/>
      <c r="H3" s="1"/>
      <c r="I3" s="1"/>
    </row>
    <row r="4" spans="1:9" ht="18.75" x14ac:dyDescent="0.3">
      <c r="A4" s="24"/>
      <c r="B4" s="22"/>
      <c r="C4" s="22"/>
      <c r="D4" s="22"/>
      <c r="E4" s="24"/>
      <c r="F4" s="20"/>
      <c r="G4" s="1"/>
      <c r="H4" s="1"/>
      <c r="I4" s="1"/>
    </row>
    <row r="5" spans="1:9" ht="18.75" x14ac:dyDescent="0.3">
      <c r="A5" s="24"/>
      <c r="B5" s="22"/>
      <c r="C5" s="22"/>
      <c r="D5" s="22"/>
      <c r="E5" s="24"/>
      <c r="F5" s="20"/>
      <c r="G5" s="1"/>
      <c r="H5" s="1"/>
      <c r="I5" s="1"/>
    </row>
    <row r="6" spans="1:9" ht="18.75" x14ac:dyDescent="0.3">
      <c r="A6" s="22"/>
      <c r="B6" s="22"/>
      <c r="C6" s="22"/>
      <c r="D6" s="22"/>
      <c r="E6" s="22"/>
      <c r="F6" s="20"/>
      <c r="G6" s="1"/>
      <c r="H6" s="1"/>
      <c r="I6" s="1"/>
    </row>
    <row r="7" spans="1:9" ht="33.75" customHeight="1" x14ac:dyDescent="0.3">
      <c r="A7" s="22"/>
      <c r="B7" s="23"/>
      <c r="C7" s="23"/>
      <c r="D7" s="35" t="s">
        <v>29</v>
      </c>
      <c r="E7" s="36"/>
      <c r="F7" s="36"/>
      <c r="G7" s="36"/>
      <c r="H7" s="1"/>
      <c r="I7" s="1"/>
    </row>
    <row r="8" spans="1:9" ht="409.6" hidden="1" customHeight="1" x14ac:dyDescent="0.3">
      <c r="A8" s="22"/>
      <c r="B8" s="21"/>
      <c r="C8" s="21"/>
      <c r="D8" s="21"/>
      <c r="E8" s="21"/>
      <c r="F8" s="20"/>
      <c r="G8" s="1"/>
      <c r="H8" s="1"/>
      <c r="I8" s="1"/>
    </row>
    <row r="9" spans="1:9" ht="18.75" x14ac:dyDescent="0.3">
      <c r="A9" s="22"/>
      <c r="B9" s="21"/>
      <c r="C9" s="21"/>
      <c r="D9" s="21"/>
      <c r="E9" s="21"/>
      <c r="F9" s="20"/>
      <c r="G9" s="1"/>
      <c r="H9" s="1"/>
      <c r="I9" s="1"/>
    </row>
    <row r="10" spans="1:9" ht="25.5" customHeight="1" x14ac:dyDescent="0.25">
      <c r="A10" s="19"/>
      <c r="B10" s="18"/>
      <c r="C10" s="18"/>
      <c r="D10" s="18"/>
      <c r="E10" s="18"/>
      <c r="F10" s="17"/>
      <c r="G10" s="25" t="s">
        <v>30</v>
      </c>
      <c r="H10" s="1"/>
      <c r="I10" s="1"/>
    </row>
    <row r="11" spans="1:9" ht="15.75" x14ac:dyDescent="0.25">
      <c r="A11" s="19"/>
      <c r="B11" s="18"/>
      <c r="C11" s="18"/>
      <c r="D11" s="38" t="s">
        <v>24</v>
      </c>
      <c r="E11" s="38" t="s">
        <v>23</v>
      </c>
      <c r="F11" s="37" t="s">
        <v>35</v>
      </c>
      <c r="G11" s="37"/>
      <c r="H11" s="1"/>
      <c r="I11" s="1"/>
    </row>
    <row r="12" spans="1:9" ht="24" customHeight="1" x14ac:dyDescent="0.2">
      <c r="A12" s="16"/>
      <c r="B12" s="15" t="s">
        <v>25</v>
      </c>
      <c r="C12" s="13"/>
      <c r="D12" s="38"/>
      <c r="E12" s="38"/>
      <c r="F12" s="14" t="s">
        <v>22</v>
      </c>
      <c r="G12" s="14" t="s">
        <v>21</v>
      </c>
      <c r="H12" s="1"/>
      <c r="I12" s="1"/>
    </row>
    <row r="13" spans="1:9" ht="15" customHeight="1" x14ac:dyDescent="0.2">
      <c r="A13" s="13"/>
      <c r="B13" s="12"/>
      <c r="C13" s="12"/>
      <c r="D13" s="15">
        <v>1</v>
      </c>
      <c r="E13" s="15">
        <v>2</v>
      </c>
      <c r="F13" s="15">
        <v>3</v>
      </c>
      <c r="G13" s="15">
        <v>4</v>
      </c>
      <c r="H13" s="11"/>
      <c r="I13" s="11"/>
    </row>
    <row r="14" spans="1:9" ht="78.75" x14ac:dyDescent="0.25">
      <c r="A14" s="6"/>
      <c r="B14" s="10">
        <v>10101</v>
      </c>
      <c r="C14" s="9">
        <v>0</v>
      </c>
      <c r="D14" s="26">
        <v>1</v>
      </c>
      <c r="E14" s="27" t="s">
        <v>31</v>
      </c>
      <c r="F14" s="8">
        <v>14291900</v>
      </c>
      <c r="G14" s="8">
        <v>14312000</v>
      </c>
      <c r="H14" s="7"/>
      <c r="I14" s="7"/>
    </row>
    <row r="15" spans="1:9" ht="63" x14ac:dyDescent="0.25">
      <c r="A15" s="6"/>
      <c r="B15" s="10">
        <v>10102</v>
      </c>
      <c r="C15" s="9">
        <v>1</v>
      </c>
      <c r="D15" s="26">
        <v>2</v>
      </c>
      <c r="E15" s="27" t="s">
        <v>32</v>
      </c>
      <c r="F15" s="8">
        <v>11693400</v>
      </c>
      <c r="G15" s="8">
        <v>10796800</v>
      </c>
      <c r="H15" s="7"/>
      <c r="I15" s="7"/>
    </row>
    <row r="16" spans="1:9" ht="78.75" x14ac:dyDescent="0.25">
      <c r="A16" s="6"/>
      <c r="B16" s="10">
        <v>10103</v>
      </c>
      <c r="C16" s="9">
        <v>0</v>
      </c>
      <c r="D16" s="26">
        <v>3</v>
      </c>
      <c r="E16" s="28" t="s">
        <v>20</v>
      </c>
      <c r="F16" s="8">
        <v>7375300</v>
      </c>
      <c r="G16" s="8">
        <v>7375300</v>
      </c>
      <c r="H16" s="7"/>
      <c r="I16" s="7"/>
    </row>
    <row r="17" spans="1:9" ht="47.25" x14ac:dyDescent="0.25">
      <c r="A17" s="6"/>
      <c r="B17" s="10">
        <v>10104</v>
      </c>
      <c r="C17" s="9">
        <v>0</v>
      </c>
      <c r="D17" s="26">
        <v>4</v>
      </c>
      <c r="E17" s="28" t="s">
        <v>19</v>
      </c>
      <c r="F17" s="8">
        <v>550500</v>
      </c>
      <c r="G17" s="8">
        <v>545600</v>
      </c>
      <c r="H17" s="7"/>
      <c r="I17" s="7"/>
    </row>
    <row r="18" spans="1:9" ht="110.25" x14ac:dyDescent="0.25">
      <c r="A18" s="6"/>
      <c r="B18" s="10">
        <v>10105</v>
      </c>
      <c r="C18" s="9">
        <v>0</v>
      </c>
      <c r="D18" s="26">
        <v>5</v>
      </c>
      <c r="E18" s="28" t="s">
        <v>18</v>
      </c>
      <c r="F18" s="8">
        <v>1855000</v>
      </c>
      <c r="G18" s="8">
        <v>2447800</v>
      </c>
      <c r="H18" s="7"/>
      <c r="I18" s="7"/>
    </row>
    <row r="19" spans="1:9" ht="47.25" x14ac:dyDescent="0.25">
      <c r="A19" s="6"/>
      <c r="B19" s="10">
        <v>10106</v>
      </c>
      <c r="C19" s="9">
        <v>0</v>
      </c>
      <c r="D19" s="26">
        <v>6</v>
      </c>
      <c r="E19" s="28" t="s">
        <v>17</v>
      </c>
      <c r="F19" s="8">
        <v>1961000</v>
      </c>
      <c r="G19" s="8">
        <v>1961000</v>
      </c>
      <c r="H19" s="7"/>
      <c r="I19" s="7"/>
    </row>
    <row r="20" spans="1:9" ht="47.25" x14ac:dyDescent="0.25">
      <c r="A20" s="6"/>
      <c r="B20" s="10">
        <v>10108</v>
      </c>
      <c r="C20" s="9">
        <v>0</v>
      </c>
      <c r="D20" s="26">
        <v>7</v>
      </c>
      <c r="E20" s="28" t="s">
        <v>16</v>
      </c>
      <c r="F20" s="8">
        <v>215196200</v>
      </c>
      <c r="G20" s="8">
        <v>0</v>
      </c>
      <c r="H20" s="7"/>
      <c r="I20" s="7"/>
    </row>
    <row r="21" spans="1:9" ht="31.5" x14ac:dyDescent="0.25">
      <c r="A21" s="6"/>
      <c r="B21" s="10">
        <v>10109</v>
      </c>
      <c r="C21" s="9">
        <v>0</v>
      </c>
      <c r="D21" s="26">
        <v>8</v>
      </c>
      <c r="E21" s="28" t="s">
        <v>15</v>
      </c>
      <c r="F21" s="8">
        <v>29911000</v>
      </c>
      <c r="G21" s="8">
        <v>30286000</v>
      </c>
      <c r="H21" s="7"/>
      <c r="I21" s="7"/>
    </row>
    <row r="22" spans="1:9" ht="78.75" x14ac:dyDescent="0.25">
      <c r="A22" s="6"/>
      <c r="B22" s="10">
        <v>10110</v>
      </c>
      <c r="C22" s="9">
        <v>0</v>
      </c>
      <c r="D22" s="26">
        <v>9</v>
      </c>
      <c r="E22" s="28" t="s">
        <v>14</v>
      </c>
      <c r="F22" s="8">
        <v>6930900</v>
      </c>
      <c r="G22" s="8">
        <v>7208100</v>
      </c>
      <c r="H22" s="7"/>
      <c r="I22" s="7"/>
    </row>
    <row r="23" spans="1:9" ht="31.5" x14ac:dyDescent="0.25">
      <c r="A23" s="6"/>
      <c r="B23" s="10">
        <v>10112</v>
      </c>
      <c r="C23" s="9">
        <v>0</v>
      </c>
      <c r="D23" s="26">
        <v>10</v>
      </c>
      <c r="E23" s="28" t="s">
        <v>13</v>
      </c>
      <c r="F23" s="8">
        <v>7060600</v>
      </c>
      <c r="G23" s="8">
        <v>7101500</v>
      </c>
      <c r="H23" s="7"/>
      <c r="I23" s="7"/>
    </row>
    <row r="24" spans="1:9" ht="47.25" x14ac:dyDescent="0.25">
      <c r="A24" s="6"/>
      <c r="B24" s="10">
        <v>10117</v>
      </c>
      <c r="C24" s="9">
        <v>0</v>
      </c>
      <c r="D24" s="26">
        <v>11</v>
      </c>
      <c r="E24" s="28" t="s">
        <v>12</v>
      </c>
      <c r="F24" s="8">
        <v>56174800</v>
      </c>
      <c r="G24" s="8">
        <v>40336900</v>
      </c>
      <c r="H24" s="7"/>
      <c r="I24" s="7"/>
    </row>
    <row r="25" spans="1:9" ht="31.5" x14ac:dyDescent="0.25">
      <c r="A25" s="6"/>
      <c r="B25" s="10">
        <v>10119</v>
      </c>
      <c r="C25" s="9">
        <v>0</v>
      </c>
      <c r="D25" s="26">
        <v>12</v>
      </c>
      <c r="E25" s="28" t="s">
        <v>11</v>
      </c>
      <c r="F25" s="8">
        <v>65500</v>
      </c>
      <c r="G25" s="8">
        <v>65300</v>
      </c>
      <c r="H25" s="7"/>
      <c r="I25" s="7"/>
    </row>
    <row r="26" spans="1:9" ht="47.25" x14ac:dyDescent="0.25">
      <c r="A26" s="6"/>
      <c r="B26" s="10">
        <v>10120</v>
      </c>
      <c r="C26" s="9">
        <v>0</v>
      </c>
      <c r="D26" s="26">
        <v>13</v>
      </c>
      <c r="E26" s="28" t="s">
        <v>10</v>
      </c>
      <c r="F26" s="8">
        <v>225400</v>
      </c>
      <c r="G26" s="8">
        <v>225400</v>
      </c>
      <c r="H26" s="7"/>
      <c r="I26" s="7"/>
    </row>
    <row r="27" spans="1:9" ht="31.5" x14ac:dyDescent="0.25">
      <c r="A27" s="6"/>
      <c r="B27" s="10">
        <v>10121</v>
      </c>
      <c r="C27" s="9">
        <v>0</v>
      </c>
      <c r="D27" s="26">
        <v>14</v>
      </c>
      <c r="E27" s="28" t="s">
        <v>9</v>
      </c>
      <c r="F27" s="8">
        <v>1972500</v>
      </c>
      <c r="G27" s="8">
        <v>1972500</v>
      </c>
      <c r="H27" s="7"/>
      <c r="I27" s="7"/>
    </row>
    <row r="28" spans="1:9" ht="31.5" x14ac:dyDescent="0.25">
      <c r="A28" s="6"/>
      <c r="B28" s="10">
        <v>10123</v>
      </c>
      <c r="C28" s="9">
        <v>0</v>
      </c>
      <c r="D28" s="26">
        <v>15</v>
      </c>
      <c r="E28" s="28" t="s">
        <v>8</v>
      </c>
      <c r="F28" s="8">
        <v>47500</v>
      </c>
      <c r="G28" s="8">
        <v>0</v>
      </c>
      <c r="H28" s="7"/>
      <c r="I28" s="7"/>
    </row>
    <row r="29" spans="1:9" ht="31.5" x14ac:dyDescent="0.25">
      <c r="A29" s="6"/>
      <c r="B29" s="10">
        <v>10124</v>
      </c>
      <c r="C29" s="9">
        <v>0</v>
      </c>
      <c r="D29" s="26">
        <v>16</v>
      </c>
      <c r="E29" s="28" t="s">
        <v>7</v>
      </c>
      <c r="F29" s="8">
        <v>58000</v>
      </c>
      <c r="G29" s="8">
        <v>0</v>
      </c>
      <c r="H29" s="7"/>
      <c r="I29" s="7"/>
    </row>
    <row r="30" spans="1:9" ht="78.75" x14ac:dyDescent="0.25">
      <c r="A30" s="6"/>
      <c r="B30" s="10">
        <v>10129</v>
      </c>
      <c r="C30" s="9">
        <v>0</v>
      </c>
      <c r="D30" s="26">
        <v>17</v>
      </c>
      <c r="E30" s="28" t="s">
        <v>6</v>
      </c>
      <c r="F30" s="8">
        <v>125138000</v>
      </c>
      <c r="G30" s="8">
        <v>0</v>
      </c>
      <c r="H30" s="7"/>
      <c r="I30" s="7"/>
    </row>
    <row r="31" spans="1:9" ht="78.75" x14ac:dyDescent="0.25">
      <c r="A31" s="6"/>
      <c r="B31" s="10">
        <v>10134</v>
      </c>
      <c r="C31" s="9">
        <v>0</v>
      </c>
      <c r="D31" s="26">
        <v>18</v>
      </c>
      <c r="E31" s="28" t="s">
        <v>5</v>
      </c>
      <c r="F31" s="8">
        <v>31668800</v>
      </c>
      <c r="G31" s="8">
        <v>33217500</v>
      </c>
      <c r="H31" s="7"/>
      <c r="I31" s="7"/>
    </row>
    <row r="32" spans="1:9" ht="31.5" x14ac:dyDescent="0.25">
      <c r="A32" s="6"/>
      <c r="B32" s="10">
        <v>10137</v>
      </c>
      <c r="C32" s="9">
        <v>0</v>
      </c>
      <c r="D32" s="26">
        <v>19</v>
      </c>
      <c r="E32" s="28" t="s">
        <v>4</v>
      </c>
      <c r="F32" s="8">
        <v>3887000</v>
      </c>
      <c r="G32" s="8">
        <v>3887000</v>
      </c>
      <c r="H32" s="7"/>
      <c r="I32" s="7"/>
    </row>
    <row r="33" spans="1:9" ht="31.5" x14ac:dyDescent="0.25">
      <c r="A33" s="6"/>
      <c r="B33" s="10">
        <v>10139</v>
      </c>
      <c r="C33" s="9">
        <v>0</v>
      </c>
      <c r="D33" s="26">
        <v>20</v>
      </c>
      <c r="E33" s="28" t="s">
        <v>3</v>
      </c>
      <c r="F33" s="8">
        <v>92000</v>
      </c>
      <c r="G33" s="8">
        <v>91100</v>
      </c>
      <c r="H33" s="7"/>
      <c r="I33" s="7"/>
    </row>
    <row r="34" spans="1:9" ht="31.5" x14ac:dyDescent="0.25">
      <c r="A34" s="6"/>
      <c r="B34" s="10">
        <v>10140</v>
      </c>
      <c r="C34" s="9">
        <v>0</v>
      </c>
      <c r="D34" s="26">
        <v>21</v>
      </c>
      <c r="E34" s="28" t="s">
        <v>2</v>
      </c>
      <c r="F34" s="8">
        <v>112500</v>
      </c>
      <c r="G34" s="8">
        <v>120800</v>
      </c>
      <c r="H34" s="7"/>
      <c r="I34" s="7"/>
    </row>
    <row r="35" spans="1:9" ht="15.75" x14ac:dyDescent="0.25">
      <c r="A35" s="5"/>
      <c r="B35" s="5"/>
      <c r="C35" s="4"/>
      <c r="D35" s="5"/>
      <c r="E35" s="29" t="s">
        <v>1</v>
      </c>
      <c r="F35" s="3">
        <f>F15+F28+F33</f>
        <v>11832900</v>
      </c>
      <c r="G35" s="3">
        <f>G15+G28+G33</f>
        <v>10887900</v>
      </c>
      <c r="H35" s="1"/>
      <c r="I35" s="1"/>
    </row>
    <row r="36" spans="1:9" ht="15.75" x14ac:dyDescent="0.25">
      <c r="A36" s="5"/>
      <c r="B36" s="5"/>
      <c r="C36" s="4"/>
      <c r="D36" s="5"/>
      <c r="E36" s="29" t="s">
        <v>0</v>
      </c>
      <c r="F36" s="3">
        <f>F14+F16+F17+F18+F19+F20+F21+F22+F23+F24+F25+F26+F27+F29+F30+F31+F32+F34</f>
        <v>504434900</v>
      </c>
      <c r="G36" s="3">
        <f>G14+G16+G17+G18+G19+G20+G21+G22+G23+G24+G25+G26+G27+G29+G30+G31+G32+G34</f>
        <v>151062700</v>
      </c>
      <c r="H36" s="1"/>
      <c r="I36" s="1"/>
    </row>
    <row r="37" spans="1:9" ht="15.75" x14ac:dyDescent="0.25">
      <c r="A37" s="5"/>
      <c r="B37" s="5"/>
      <c r="C37" s="4"/>
      <c r="D37" s="5"/>
      <c r="E37" s="30" t="s">
        <v>34</v>
      </c>
      <c r="F37" s="3">
        <f>F35+F36</f>
        <v>516267800</v>
      </c>
      <c r="G37" s="3">
        <f>G35+G36</f>
        <v>161950600</v>
      </c>
      <c r="H37" s="1"/>
      <c r="I37" s="1"/>
    </row>
    <row r="38" spans="1:9" ht="15" customHeight="1" x14ac:dyDescent="0.25">
      <c r="A38" s="2"/>
      <c r="B38" s="2"/>
      <c r="C38" s="2"/>
      <c r="D38" s="31" t="s">
        <v>33</v>
      </c>
      <c r="E38" s="32"/>
      <c r="F38" s="32"/>
      <c r="G38" s="32"/>
      <c r="H38" s="1"/>
      <c r="I38" s="1"/>
    </row>
    <row r="39" spans="1:9" ht="15" customHeight="1" x14ac:dyDescent="0.25">
      <c r="A39" s="2"/>
      <c r="B39" s="2"/>
      <c r="C39" s="2"/>
      <c r="D39" s="2"/>
      <c r="E39" s="2"/>
      <c r="F39" s="2"/>
      <c r="G39" s="1"/>
      <c r="H39" s="1"/>
      <c r="I39" s="1"/>
    </row>
  </sheetData>
  <mergeCells count="8">
    <mergeCell ref="D38:G38"/>
    <mergeCell ref="E3:G3"/>
    <mergeCell ref="E1:G1"/>
    <mergeCell ref="E2:G2"/>
    <mergeCell ref="D7:G7"/>
    <mergeCell ref="F11:G11"/>
    <mergeCell ref="E11:E12"/>
    <mergeCell ref="D11:D12"/>
  </mergeCells>
  <pageMargins left="0.98425196850393704" right="0.59055118110236227" top="0.98425196850393704" bottom="0.98425196850393704" header="0.51181102362204722" footer="0.51181102362204722"/>
  <pageSetup paperSize="9" scale="77" firstPageNumber="32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№21</vt:lpstr>
      <vt:lpstr>'Приложение №21'!Заголовки_для_печати</vt:lpstr>
      <vt:lpstr>'Приложение №21'!Область_печати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2022-11-10T10:22:06Z</cp:lastPrinted>
  <dcterms:created xsi:type="dcterms:W3CDTF">2022-10-28T07:45:25Z</dcterms:created>
  <dcterms:modified xsi:type="dcterms:W3CDTF">2022-11-10T10:22:13Z</dcterms:modified>
</cp:coreProperties>
</file>